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15360" windowHeight="8712" tabRatio="802"/>
  </bookViews>
  <sheets>
    <sheet name="Обоснование" sheetId="3" r:id="rId1"/>
    <sheet name="Лист1" sheetId="4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Лист1!$A$2:$W$9</definedName>
    <definedName name="_xlnm._FilterDatabase" localSheetId="0" hidden="1">Обоснование!$A$17:$AE$29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Обоснование!$A$1:$AE$51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K18" i="3" l="1"/>
  <c r="K19" i="3"/>
  <c r="K20" i="3"/>
  <c r="K21" i="3"/>
  <c r="AB21" i="3" s="1"/>
  <c r="K22" i="3"/>
  <c r="K23" i="3"/>
  <c r="K24" i="3"/>
  <c r="K25" i="3"/>
  <c r="K26" i="3"/>
  <c r="K27" i="3"/>
  <c r="K28" i="3"/>
  <c r="AB25" i="3" l="1"/>
  <c r="AC25" i="3"/>
  <c r="AB27" i="3"/>
  <c r="AC27" i="3"/>
  <c r="AC19" i="3"/>
  <c r="AD19" i="3" s="1"/>
  <c r="AB19" i="3"/>
  <c r="AB28" i="3"/>
  <c r="AC28" i="3"/>
  <c r="AB26" i="3"/>
  <c r="AC26" i="3"/>
  <c r="AC18" i="3"/>
  <c r="AB18" i="3"/>
  <c r="AC23" i="3"/>
  <c r="AB23" i="3"/>
  <c r="AC24" i="3"/>
  <c r="AB24" i="3"/>
  <c r="AC21" i="3"/>
  <c r="AC20" i="3"/>
  <c r="AB20" i="3"/>
  <c r="AB22" i="3"/>
  <c r="AC22" i="3"/>
  <c r="AD28" i="3" l="1"/>
  <c r="AE28" i="3"/>
  <c r="AD27" i="3"/>
  <c r="AE27" i="3"/>
  <c r="AE18" i="3"/>
  <c r="AD18" i="3"/>
  <c r="AD26" i="3"/>
  <c r="AE26" i="3"/>
  <c r="AD25" i="3"/>
  <c r="AE25" i="3"/>
  <c r="AD24" i="3"/>
  <c r="AE24" i="3"/>
  <c r="AD23" i="3"/>
  <c r="AE23" i="3"/>
  <c r="AD22" i="3"/>
  <c r="AE22" i="3"/>
  <c r="AD20" i="3"/>
  <c r="AE20" i="3"/>
  <c r="AD21" i="3"/>
  <c r="AE21" i="3"/>
  <c r="AE19" i="3"/>
  <c r="AD29" i="3" l="1"/>
</calcChain>
</file>

<file path=xl/sharedStrings.xml><?xml version="1.0" encoding="utf-8"?>
<sst xmlns="http://schemas.openxmlformats.org/spreadsheetml/2006/main" count="213" uniqueCount="153">
  <si>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</si>
  <si>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</si>
  <si>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</si>
  <si>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</si>
  <si>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</si>
  <si>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</si>
  <si>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</si>
  <si>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</si>
  <si>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</si>
  <si>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</si>
  <si>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</si>
  <si>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</si>
  <si>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</si>
  <si>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</si>
  <si>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</si>
  <si>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</si>
  <si>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</si>
  <si>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</si>
  <si>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</si>
  <si>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</si>
  <si>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</si>
  <si>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</si>
  <si>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</si>
  <si>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</si>
  <si>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</si>
  <si>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</si>
  <si>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</si>
  <si>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</si>
  <si>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</si>
  <si>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</si>
  <si>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</si>
  <si>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</si>
  <si>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</si>
  <si>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</si>
  <si>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</si>
  <si>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</si>
  <si>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</si>
  <si>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</si>
  <si>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</si>
  <si>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</si>
  <si>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</si>
  <si>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</si>
  <si>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</si>
  <si>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</si>
  <si>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</si>
  <si>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</si>
  <si>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</si>
  <si>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</si>
  <si>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</si>
  <si>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</si>
  <si>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</si>
  <si>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</si>
  <si>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</si>
  <si>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</si>
  <si>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</si>
  <si>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</si>
  <si>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</si>
  <si>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</si>
  <si>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</si>
  <si>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</si>
  <si>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</si>
  <si>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</si>
  <si>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</si>
  <si>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</si>
  <si>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</si>
  <si>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</si>
  <si>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</si>
  <si>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</si>
  <si>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</si>
  <si>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</si>
  <si>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</si>
  <si>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</si>
  <si>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Транспортные расходы</t>
  </si>
  <si>
    <t>ФИО, должность</t>
  </si>
  <si>
    <t>г. Самара, ул. Антонова-Овсеенко, 48</t>
  </si>
  <si>
    <t>шт</t>
  </si>
  <si>
    <t>Грузоподьемные механизмы</t>
  </si>
  <si>
    <t>ЖЗ000047</t>
  </si>
  <si>
    <t xml:space="preserve">Строп текстильный петлевой СТП 2,0 тн/3000мм </t>
  </si>
  <si>
    <t>ЖЗ000037</t>
  </si>
  <si>
    <t>Строп текстильный петлевой СТП, г/п 5т, L-5 м</t>
  </si>
  <si>
    <t>ЖЗ000104</t>
  </si>
  <si>
    <t>Строп канатный 4СК, г/п 6.3т, длина 2500мм, д 16.5мм
Автокран КС-3577</t>
  </si>
  <si>
    <t>ЖЗ000030</t>
  </si>
  <si>
    <t xml:space="preserve"> Строп цепной четырёхветвевой 4СЦ г/п 4.25, длина 3000мм с захватами горизонтальными 0-50мм г/п 4т(ЕТМ-4.0)</t>
  </si>
  <si>
    <t>ЖЗ000015</t>
  </si>
  <si>
    <t>Строп канатный 2СК-2,0/1,0</t>
  </si>
  <si>
    <t>ЖЗ000128</t>
  </si>
  <si>
    <t>Строп канатный СКП-3,2/3500</t>
  </si>
  <si>
    <t>ЖЗ000075</t>
  </si>
  <si>
    <t>Строп канатный СКП1 (УСК1)-2,5/2000</t>
  </si>
  <si>
    <t>ЖЗ000025</t>
  </si>
  <si>
    <t>Строп канатный СКП (УСК1)-2,0/1500</t>
  </si>
  <si>
    <t>ЖЗ000067</t>
  </si>
  <si>
    <t>Строп канатный СКП 3.2-1.0</t>
  </si>
  <si>
    <t>ЖЗ000036</t>
  </si>
  <si>
    <t>Строп текстильный петлевой СТП, г/п 5т, L-4 м</t>
  </si>
  <si>
    <t>ЖЗ000038</t>
  </si>
  <si>
    <t>Строп текстильный петлевой СТП, г/п 5т, L-6 м</t>
  </si>
  <si>
    <t>Поставщик 6</t>
  </si>
  <si>
    <t>Стройматериалы</t>
  </si>
  <si>
    <t>Ж/ЖЗ</t>
  </si>
  <si>
    <t>Материалы такелажные</t>
  </si>
  <si>
    <t>Дата документа</t>
  </si>
  <si>
    <t>Склад.Наименование</t>
  </si>
  <si>
    <t>Номер документа</t>
  </si>
  <si>
    <t>ЕНС.Код</t>
  </si>
  <si>
    <t>ЕНС.Наименование</t>
  </si>
  <si>
    <t>Единица измерения</t>
  </si>
  <si>
    <t>ЕНС.Цена текущая</t>
  </si>
  <si>
    <t>ЕНС.Цена плановая</t>
  </si>
  <si>
    <t>Сумма ЕНС</t>
  </si>
  <si>
    <t>Номенклатура</t>
  </si>
  <si>
    <t>Количество</t>
  </si>
  <si>
    <t>Цена</t>
  </si>
  <si>
    <t>Поставщик</t>
  </si>
  <si>
    <t>Поставщик ИНН</t>
  </si>
  <si>
    <t>Поставщик ОГРН</t>
  </si>
  <si>
    <t>Номенклатура.Код</t>
  </si>
  <si>
    <t>Итого</t>
  </si>
  <si>
    <t>Сумма без НДС</t>
  </si>
  <si>
    <t>Сумма итого</t>
  </si>
  <si>
    <t>05.04.2021 11:45:16</t>
  </si>
  <si>
    <t>160 АТЦ  Лукина Ю.Ю.</t>
  </si>
  <si>
    <t>00БЕ-000691</t>
  </si>
  <si>
    <t>Строп СТП-5,0 х6000</t>
  </si>
  <si>
    <t>АБСОЛЮТ  ООО</t>
  </si>
  <si>
    <t>5262275925</t>
  </si>
  <si>
    <t>1125262003624</t>
  </si>
  <si>
    <t>БЕ-00046399</t>
  </si>
  <si>
    <t>Строп канатный СКП1-2,5х2000</t>
  </si>
  <si>
    <t>БЕ-00046402</t>
  </si>
  <si>
    <t>19.04.2021 17:19:42</t>
  </si>
  <si>
    <t>400 УМТС Ливанова О.В.</t>
  </si>
  <si>
    <t>00БЕ-000875</t>
  </si>
  <si>
    <t>Строп 2СК-2,0/1,0</t>
  </si>
  <si>
    <t>БЕ-00047018</t>
  </si>
  <si>
    <t>13.05.2021 17:24:05</t>
  </si>
  <si>
    <t>00БЕ-001078</t>
  </si>
  <si>
    <t>Строп УСК1-2,0/1500 РД-10-231-98</t>
  </si>
  <si>
    <t>ТСК ГК ООО</t>
  </si>
  <si>
    <t>6318034690</t>
  </si>
  <si>
    <t>1186313036502</t>
  </si>
  <si>
    <t>БЕ-00047762</t>
  </si>
  <si>
    <t>Строп СТП-5,0/4000 РД 24-СЗК-01-01</t>
  </si>
  <si>
    <t>БЕ-00047772</t>
  </si>
  <si>
    <t>Строп текстильный петлевой СТП 2,0 тн/3000мм</t>
  </si>
  <si>
    <t>Строп СТП-2,0/3000 РД 24-СЗК-01-01</t>
  </si>
  <si>
    <t>БЕ-00047776</t>
  </si>
  <si>
    <t>25.11.2021 23:59:59</t>
  </si>
  <si>
    <t>00БЕ-002860</t>
  </si>
  <si>
    <t>Строп СКП 1-2,0х1500</t>
  </si>
  <si>
    <t>БЕ-00051236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</si>
</sst>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0.000"/>
    <numFmt numFmtId="169" formatCode="#,##0.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/>
      <right style="thin">
        <color indexed="24"/>
      </right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/>
    <xf numFmtId="0" fontId="18" fillId="0" borderId="0"/>
    <xf numFmtId="0" fontId="6" fillId="0" borderId="0"/>
  </cellStyleXfs>
  <cellXfs count="81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 vertical="center" wrapText="1"/>
    </xf>
    <xf numFmtId="0" fontId="19" fillId="4" borderId="13" xfId="0" applyNumberFormat="1" applyFont="1" applyFill="1" applyBorder="1" applyAlignment="1">
      <alignment vertical="top" wrapText="1"/>
    </xf>
    <xf numFmtId="0" fontId="20" fillId="0" borderId="13" xfId="0" applyNumberFormat="1" applyFont="1" applyBorder="1" applyAlignment="1">
      <alignment vertical="top" wrapText="1"/>
    </xf>
    <xf numFmtId="4" fontId="20" fillId="0" borderId="13" xfId="0" applyNumberFormat="1" applyFont="1" applyBorder="1" applyAlignment="1">
      <alignment horizontal="right" vertical="top" wrapText="1"/>
    </xf>
    <xf numFmtId="168" fontId="20" fillId="0" borderId="13" xfId="0" applyNumberFormat="1" applyFont="1" applyBorder="1" applyAlignment="1">
      <alignment horizontal="right" vertical="top" wrapText="1"/>
    </xf>
    <xf numFmtId="4" fontId="20" fillId="0" borderId="13" xfId="0" applyNumberFormat="1" applyFont="1" applyBorder="1" applyAlignment="1">
      <alignment horizontal="right" vertical="top"/>
    </xf>
    <xf numFmtId="3" fontId="20" fillId="0" borderId="13" xfId="0" applyNumberFormat="1" applyFont="1" applyBorder="1" applyAlignment="1">
      <alignment horizontal="right" vertical="top"/>
    </xf>
    <xf numFmtId="2" fontId="20" fillId="0" borderId="13" xfId="0" applyNumberFormat="1" applyFont="1" applyBorder="1" applyAlignment="1">
      <alignment horizontal="right" vertical="top" wrapText="1"/>
    </xf>
    <xf numFmtId="169" fontId="20" fillId="0" borderId="13" xfId="0" applyNumberFormat="1" applyFont="1" applyBorder="1" applyAlignment="1">
      <alignment horizontal="right" vertical="top" wrapText="1"/>
    </xf>
    <xf numFmtId="3" fontId="20" fillId="0" borderId="13" xfId="0" applyNumberFormat="1" applyFont="1" applyBorder="1" applyAlignment="1">
      <alignment horizontal="right" vertical="top" wrapText="1"/>
    </xf>
    <xf numFmtId="169" fontId="20" fillId="0" borderId="13" xfId="0" applyNumberFormat="1" applyFont="1" applyBorder="1" applyAlignment="1">
      <alignment horizontal="right" vertical="top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9" fillId="4" borderId="11" xfId="0" applyNumberFormat="1" applyFont="1" applyFill="1" applyBorder="1" applyAlignment="1">
      <alignment vertical="top" wrapText="1"/>
    </xf>
    <xf numFmtId="0" fontId="19" fillId="4" borderId="17" xfId="0" applyNumberFormat="1" applyFont="1" applyFill="1" applyBorder="1" applyAlignment="1">
      <alignment vertical="top" wrapText="1"/>
    </xf>
    <xf numFmtId="0" fontId="19" fillId="4" borderId="13" xfId="0" applyNumberFormat="1" applyFont="1" applyFill="1" applyBorder="1" applyAlignment="1">
      <alignment vertical="top"/>
    </xf>
    <xf numFmtId="0" fontId="20" fillId="0" borderId="13" xfId="0" applyNumberFormat="1" applyFont="1" applyBorder="1" applyAlignment="1">
      <alignment vertical="top" wrapText="1"/>
    </xf>
    <xf numFmtId="0" fontId="19" fillId="4" borderId="14" xfId="0" applyNumberFormat="1" applyFont="1" applyFill="1" applyBorder="1" applyAlignment="1">
      <alignment vertical="top" wrapText="1"/>
    </xf>
    <xf numFmtId="0" fontId="19" fillId="4" borderId="15" xfId="0" applyNumberFormat="1" applyFont="1" applyFill="1" applyBorder="1" applyAlignment="1">
      <alignment vertical="top" wrapText="1"/>
    </xf>
    <xf numFmtId="0" fontId="19" fillId="4" borderId="16" xfId="0" applyNumberFormat="1" applyFont="1" applyFill="1" applyBorder="1" applyAlignment="1">
      <alignment vertical="top" wrapText="1"/>
    </xf>
    <xf numFmtId="0" fontId="19" fillId="4" borderId="12" xfId="0" applyNumberFormat="1" applyFont="1" applyFill="1" applyBorder="1" applyAlignment="1">
      <alignment vertical="top" wrapText="1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</xdr:colOff>
      <xdr:row>13</xdr:row>
      <xdr:rowOff>1600200</xdr:rowOff>
    </xdr:from>
    <xdr:to>
      <xdr:col>29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266700</xdr:colOff>
      <xdr:row>13</xdr:row>
      <xdr:rowOff>1400175</xdr:rowOff>
    </xdr:from>
    <xdr:to>
      <xdr:col>29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69669</xdr:colOff>
      <xdr:row>28</xdr:row>
      <xdr:rowOff>0</xdr:rowOff>
    </xdr:from>
    <xdr:to>
      <xdr:col>30</xdr:col>
      <xdr:colOff>2995</xdr:colOff>
      <xdr:row>28</xdr:row>
      <xdr:rowOff>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E49"/>
  <sheetViews>
    <sheetView tabSelected="1" view="pageBreakPreview" zoomScale="85" zoomScaleNormal="70" zoomScaleSheetLayoutView="85" zoomScalePageLayoutView="120" workbookViewId="0">
      <pane xSplit="3" ySplit="17" topLeftCell="H18" activePane="bottomRight" state="frozen"/>
      <selection pane="topRight" activeCell="D1" sqref="D1"/>
      <selection pane="bottomLeft" activeCell="A18" sqref="A18"/>
      <selection pane="bottomRight" activeCell="I18" sqref="I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7" width="10.88671875" style="1" customWidth="1"/>
    <col min="18" max="27" width="12.6640625" style="1" hidden="1" customWidth="1"/>
    <col min="28" max="28" width="12.109375" style="1" customWidth="1"/>
    <col min="29" max="29" width="13" style="1" customWidth="1"/>
    <col min="30" max="30" width="12.88671875" style="1" customWidth="1"/>
    <col min="31" max="31" width="14.33203125" style="1" customWidth="1"/>
    <col min="32" max="16384" width="8.88671875" style="1"/>
  </cols>
  <sheetData>
    <row r="1" spans="1:31" ht="15.6" x14ac:dyDescent="0.25">
      <c r="W1" s="2"/>
      <c r="AB1" s="1" t="s">
        <v>68</v>
      </c>
    </row>
    <row r="2" spans="1:31" ht="15.6" x14ac:dyDescent="0.25">
      <c r="W2" s="2"/>
      <c r="AB2" s="1" t="s">
        <v>69</v>
      </c>
    </row>
    <row r="3" spans="1:31" ht="15.6" x14ac:dyDescent="0.25">
      <c r="W3" s="2"/>
      <c r="AB3" s="1" t="s">
        <v>70</v>
      </c>
    </row>
    <row r="4" spans="1:31" ht="15.6" x14ac:dyDescent="0.3"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</row>
    <row r="5" spans="1:3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1" s="6" customFormat="1" x14ac:dyDescent="0.25">
      <c r="C6" s="7" t="s">
        <v>14</v>
      </c>
      <c r="D6" s="64" t="s">
        <v>71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6"/>
    </row>
    <row r="7" spans="1:31" s="6" customFormat="1" x14ac:dyDescent="0.25">
      <c r="C7" s="7" t="s">
        <v>33</v>
      </c>
      <c r="D7" s="64" t="s">
        <v>101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6"/>
    </row>
    <row r="8" spans="1:31" s="6" customFormat="1" ht="12.75" customHeight="1" x14ac:dyDescent="0.25">
      <c r="C8" s="7" t="s">
        <v>25</v>
      </c>
      <c r="D8" s="64" t="s">
        <v>102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6"/>
    </row>
    <row r="9" spans="1:31" s="6" customFormat="1" ht="12.75" customHeight="1" x14ac:dyDescent="0.25">
      <c r="C9" s="7" t="s">
        <v>24</v>
      </c>
      <c r="D9" s="64" t="s">
        <v>100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6"/>
    </row>
    <row r="10" spans="1:31" s="6" customFormat="1" ht="12.75" customHeight="1" x14ac:dyDescent="0.25">
      <c r="C10" s="7" t="s">
        <v>9</v>
      </c>
      <c r="D10" s="64" t="s">
        <v>76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6"/>
    </row>
    <row r="11" spans="1:31" s="6" customFormat="1" ht="26.4" x14ac:dyDescent="0.25">
      <c r="C11" s="7" t="s">
        <v>10</v>
      </c>
      <c r="D11" s="64" t="s">
        <v>74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6"/>
    </row>
    <row r="12" spans="1:31" s="6" customFormat="1" ht="39.6" x14ac:dyDescent="0.25">
      <c r="C12" s="7" t="s">
        <v>23</v>
      </c>
      <c r="D12" s="64" t="s">
        <v>72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6"/>
    </row>
    <row r="14" spans="1:31" x14ac:dyDescent="0.25">
      <c r="A14" s="58" t="s">
        <v>6</v>
      </c>
      <c r="B14" s="55" t="s">
        <v>28</v>
      </c>
      <c r="C14" s="58" t="s">
        <v>1</v>
      </c>
      <c r="D14" s="55" t="s">
        <v>4</v>
      </c>
      <c r="E14" s="55" t="s">
        <v>60</v>
      </c>
      <c r="F14" s="58" t="s">
        <v>61</v>
      </c>
      <c r="G14" s="58"/>
      <c r="H14" s="58"/>
      <c r="I14" s="58"/>
      <c r="J14" s="55" t="s">
        <v>62</v>
      </c>
      <c r="K14" s="55" t="s">
        <v>65</v>
      </c>
      <c r="L14" s="62" t="s">
        <v>63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55" t="s">
        <v>66</v>
      </c>
      <c r="AC14" s="55" t="s">
        <v>35</v>
      </c>
      <c r="AD14" s="55" t="s">
        <v>34</v>
      </c>
      <c r="AE14" s="67" t="s">
        <v>57</v>
      </c>
    </row>
    <row r="15" spans="1:31" x14ac:dyDescent="0.25">
      <c r="A15" s="58"/>
      <c r="B15" s="56"/>
      <c r="C15" s="58"/>
      <c r="D15" s="56"/>
      <c r="E15" s="56"/>
      <c r="F15" s="58" t="s">
        <v>22</v>
      </c>
      <c r="G15" s="58" t="s">
        <v>15</v>
      </c>
      <c r="H15" s="58" t="s">
        <v>16</v>
      </c>
      <c r="I15" s="58" t="s">
        <v>29</v>
      </c>
      <c r="J15" s="56"/>
      <c r="K15" s="56"/>
      <c r="L15" s="62" t="s">
        <v>58</v>
      </c>
      <c r="M15" s="63"/>
      <c r="N15" s="63"/>
      <c r="O15" s="63"/>
      <c r="P15" s="63"/>
      <c r="Q15" s="63"/>
      <c r="R15" s="62" t="s">
        <v>64</v>
      </c>
      <c r="S15" s="63"/>
      <c r="T15" s="63"/>
      <c r="U15" s="63"/>
      <c r="V15" s="63"/>
      <c r="W15" s="58" t="s">
        <v>59</v>
      </c>
      <c r="X15" s="58"/>
      <c r="Y15" s="58"/>
      <c r="Z15" s="58"/>
      <c r="AA15" s="58"/>
      <c r="AB15" s="56"/>
      <c r="AC15" s="56"/>
      <c r="AD15" s="56"/>
      <c r="AE15" s="68"/>
    </row>
    <row r="16" spans="1:31" ht="39" customHeight="1" x14ac:dyDescent="0.25">
      <c r="A16" s="58"/>
      <c r="B16" s="57"/>
      <c r="C16" s="58"/>
      <c r="D16" s="57"/>
      <c r="E16" s="57"/>
      <c r="F16" s="58"/>
      <c r="G16" s="58"/>
      <c r="H16" s="58"/>
      <c r="I16" s="58"/>
      <c r="J16" s="57"/>
      <c r="K16" s="57"/>
      <c r="L16" s="37" t="s">
        <v>11</v>
      </c>
      <c r="M16" s="37" t="s">
        <v>12</v>
      </c>
      <c r="N16" s="37" t="s">
        <v>13</v>
      </c>
      <c r="O16" s="37" t="s">
        <v>36</v>
      </c>
      <c r="P16" s="42" t="s">
        <v>37</v>
      </c>
      <c r="Q16" s="37" t="s">
        <v>99</v>
      </c>
      <c r="R16" s="37" t="s">
        <v>17</v>
      </c>
      <c r="S16" s="37" t="s">
        <v>18</v>
      </c>
      <c r="T16" s="37" t="s">
        <v>26</v>
      </c>
      <c r="U16" s="37" t="s">
        <v>38</v>
      </c>
      <c r="V16" s="37" t="s">
        <v>39</v>
      </c>
      <c r="W16" s="37" t="s">
        <v>19</v>
      </c>
      <c r="X16" s="37" t="s">
        <v>20</v>
      </c>
      <c r="Y16" s="37" t="s">
        <v>21</v>
      </c>
      <c r="Z16" s="37" t="s">
        <v>40</v>
      </c>
      <c r="AA16" s="37" t="s">
        <v>41</v>
      </c>
      <c r="AB16" s="57"/>
      <c r="AC16" s="57"/>
      <c r="AD16" s="57"/>
      <c r="AE16" s="69"/>
    </row>
    <row r="17" spans="1:31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8" t="s">
        <v>56</v>
      </c>
      <c r="AB17" s="11">
        <v>13</v>
      </c>
      <c r="AC17" s="11">
        <v>14</v>
      </c>
      <c r="AD17" s="11">
        <v>15</v>
      </c>
      <c r="AE17" s="11">
        <v>16</v>
      </c>
    </row>
    <row r="18" spans="1:31" ht="26.4" x14ac:dyDescent="0.25">
      <c r="A18" s="13">
        <v>1</v>
      </c>
      <c r="B18" s="14" t="s">
        <v>77</v>
      </c>
      <c r="C18" s="14" t="s">
        <v>78</v>
      </c>
      <c r="D18" s="15" t="s">
        <v>75</v>
      </c>
      <c r="E18" s="16">
        <v>2</v>
      </c>
      <c r="F18" s="16">
        <v>307.17</v>
      </c>
      <c r="G18" s="16"/>
      <c r="H18" s="17"/>
      <c r="I18" s="17"/>
      <c r="J18" s="20">
        <v>1.0379</v>
      </c>
      <c r="K18" s="16">
        <f t="shared" ref="K18:K28" si="0">IF(SUM(F18)=0,"",F18*J18)</f>
        <v>318.81174300000004</v>
      </c>
      <c r="L18" s="18">
        <v>650</v>
      </c>
      <c r="M18" s="18">
        <v>438.33333333333337</v>
      </c>
      <c r="N18" s="18">
        <v>513.75</v>
      </c>
      <c r="O18" s="18">
        <v>695</v>
      </c>
      <c r="P18" s="18">
        <v>839.16666666666674</v>
      </c>
      <c r="Q18" s="18">
        <v>628.33333333333337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9">
        <f>COUNTIF(K18:AA18,"&gt;0")</f>
        <v>7</v>
      </c>
      <c r="AC18" s="21">
        <f>CEILING(SUM(K18:AA18)/COUNTIF(K18:AA18,"&gt;0"),0.01)</f>
        <v>583.35</v>
      </c>
      <c r="AD18" s="21">
        <f>AC18*E18</f>
        <v>1166.7</v>
      </c>
      <c r="AE18" s="36">
        <f>STDEV(K18:AA18)/AC18*100</f>
        <v>29.710257681273795</v>
      </c>
    </row>
    <row r="19" spans="1:31" ht="26.4" x14ac:dyDescent="0.25">
      <c r="A19" s="13">
        <v>2</v>
      </c>
      <c r="B19" s="14" t="s">
        <v>79</v>
      </c>
      <c r="C19" s="14" t="s">
        <v>80</v>
      </c>
      <c r="D19" s="15" t="s">
        <v>75</v>
      </c>
      <c r="E19" s="16">
        <v>2</v>
      </c>
      <c r="F19" s="16"/>
      <c r="G19" s="36"/>
      <c r="H19" s="17"/>
      <c r="I19" s="17"/>
      <c r="J19" s="20">
        <v>1.0379</v>
      </c>
      <c r="K19" s="16" t="str">
        <f t="shared" si="0"/>
        <v/>
      </c>
      <c r="L19" s="18">
        <v>2833.3333333333335</v>
      </c>
      <c r="M19" s="18">
        <v>2004.1666666666667</v>
      </c>
      <c r="N19" s="18">
        <v>1821.75</v>
      </c>
      <c r="O19" s="18">
        <v>2750</v>
      </c>
      <c r="P19" s="18">
        <v>3166.666666666667</v>
      </c>
      <c r="Q19" s="18">
        <v>2302.5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9">
        <f>COUNTIF(K19:AA19,"&gt;0")</f>
        <v>6</v>
      </c>
      <c r="AC19" s="21">
        <f>CEILING(SUM(K19:AA19)/COUNTIF(K19:AA19,"&gt;0"),0.01)</f>
        <v>2479.7400000000002</v>
      </c>
      <c r="AD19" s="21">
        <f>AC19*E19</f>
        <v>4959.4800000000005</v>
      </c>
      <c r="AE19" s="36">
        <f t="shared" ref="AE19:AE28" si="1">STDEV(K19:AA19)/AC19*100</f>
        <v>21.035538010709072</v>
      </c>
    </row>
    <row r="20" spans="1:31" ht="39.6" x14ac:dyDescent="0.25">
      <c r="A20" s="13">
        <v>3</v>
      </c>
      <c r="B20" s="14" t="s">
        <v>81</v>
      </c>
      <c r="C20" s="14" t="s">
        <v>82</v>
      </c>
      <c r="D20" s="15" t="s">
        <v>75</v>
      </c>
      <c r="E20" s="16">
        <v>2</v>
      </c>
      <c r="F20" s="16"/>
      <c r="G20" s="36"/>
      <c r="H20" s="17"/>
      <c r="I20" s="17"/>
      <c r="J20" s="20">
        <v>1.0379</v>
      </c>
      <c r="K20" s="16" t="str">
        <f t="shared" si="0"/>
        <v/>
      </c>
      <c r="L20" s="18">
        <v>8941.6666666666679</v>
      </c>
      <c r="M20" s="18">
        <v>7385.8333333333339</v>
      </c>
      <c r="N20" s="18">
        <v>6884.2500000000009</v>
      </c>
      <c r="O20" s="18">
        <v>8880</v>
      </c>
      <c r="P20" s="18">
        <v>8391.6666666666679</v>
      </c>
      <c r="Q20" s="18">
        <v>13710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9">
        <f t="shared" ref="AB20:AB28" si="2">COUNTIF(K20:AA20,"&gt;0")</f>
        <v>6</v>
      </c>
      <c r="AC20" s="21">
        <f t="shared" ref="AC20:AC28" si="3">CEILING(SUM(K20:AA20)/COUNTIF(K20:AA20,"&gt;0"),0.01)</f>
        <v>9032.24</v>
      </c>
      <c r="AD20" s="21">
        <f t="shared" ref="AD20:AD28" si="4">AC20*E20</f>
        <v>18064.48</v>
      </c>
      <c r="AE20" s="36">
        <f t="shared" si="1"/>
        <v>26.959684647268713</v>
      </c>
    </row>
    <row r="21" spans="1:31" ht="39.6" x14ac:dyDescent="0.25">
      <c r="A21" s="13">
        <v>4</v>
      </c>
      <c r="B21" s="14" t="s">
        <v>83</v>
      </c>
      <c r="C21" s="14" t="s">
        <v>84</v>
      </c>
      <c r="D21" s="15" t="s">
        <v>75</v>
      </c>
      <c r="E21" s="16">
        <v>3</v>
      </c>
      <c r="F21" s="16"/>
      <c r="G21" s="36"/>
      <c r="H21" s="17"/>
      <c r="I21" s="17"/>
      <c r="J21" s="20">
        <v>1.0379</v>
      </c>
      <c r="K21" s="16" t="str">
        <f t="shared" si="0"/>
        <v/>
      </c>
      <c r="L21" s="18">
        <v>27083.333333333336</v>
      </c>
      <c r="M21" s="18">
        <v>16950</v>
      </c>
      <c r="N21" s="18"/>
      <c r="O21" s="18">
        <v>20150</v>
      </c>
      <c r="P21" s="18">
        <v>17733.333333333336</v>
      </c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9">
        <f>COUNTIF(K21:AA21,"&gt;0")</f>
        <v>4</v>
      </c>
      <c r="AC21" s="21">
        <f t="shared" si="3"/>
        <v>20479.170000000002</v>
      </c>
      <c r="AD21" s="21">
        <f t="shared" si="4"/>
        <v>61437.510000000009</v>
      </c>
      <c r="AE21" s="36">
        <f t="shared" si="1"/>
        <v>22.503913091697115</v>
      </c>
    </row>
    <row r="22" spans="1:31" x14ac:dyDescent="0.25">
      <c r="A22" s="13">
        <v>5</v>
      </c>
      <c r="B22" s="14" t="s">
        <v>85</v>
      </c>
      <c r="C22" s="14" t="s">
        <v>86</v>
      </c>
      <c r="D22" s="15" t="s">
        <v>75</v>
      </c>
      <c r="E22" s="16">
        <v>2</v>
      </c>
      <c r="F22" s="16">
        <v>1423.34</v>
      </c>
      <c r="G22" s="36"/>
      <c r="H22" s="17"/>
      <c r="I22" s="17"/>
      <c r="J22" s="20">
        <v>1.0379</v>
      </c>
      <c r="K22" s="16">
        <f t="shared" si="0"/>
        <v>1477.284586</v>
      </c>
      <c r="L22" s="18">
        <v>2400</v>
      </c>
      <c r="M22" s="18">
        <v>2145.8333333333335</v>
      </c>
      <c r="N22" s="18">
        <v>1642.5</v>
      </c>
      <c r="O22" s="18">
        <v>3120</v>
      </c>
      <c r="P22" s="18">
        <v>2691.666666666667</v>
      </c>
      <c r="Q22" s="18">
        <v>3574.166666666667</v>
      </c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9">
        <f t="shared" si="2"/>
        <v>7</v>
      </c>
      <c r="AC22" s="21">
        <f t="shared" si="3"/>
        <v>2435.9299999999998</v>
      </c>
      <c r="AD22" s="21">
        <f t="shared" si="4"/>
        <v>4871.8599999999997</v>
      </c>
      <c r="AE22" s="36">
        <f t="shared" si="1"/>
        <v>31.187494295683994</v>
      </c>
    </row>
    <row r="23" spans="1:31" x14ac:dyDescent="0.25">
      <c r="A23" s="13">
        <v>6</v>
      </c>
      <c r="B23" s="14" t="s">
        <v>87</v>
      </c>
      <c r="C23" s="14" t="s">
        <v>88</v>
      </c>
      <c r="D23" s="15" t="s">
        <v>75</v>
      </c>
      <c r="E23" s="16">
        <v>6</v>
      </c>
      <c r="F23" s="16"/>
      <c r="G23" s="16"/>
      <c r="H23" s="17"/>
      <c r="I23" s="17"/>
      <c r="J23" s="20">
        <v>1.0379</v>
      </c>
      <c r="K23" s="16" t="str">
        <f t="shared" si="0"/>
        <v/>
      </c>
      <c r="L23" s="18">
        <v>2258.3333333333335</v>
      </c>
      <c r="M23" s="18">
        <v>1891.6666666666667</v>
      </c>
      <c r="N23" s="18">
        <v>1755</v>
      </c>
      <c r="O23" s="18">
        <v>1950</v>
      </c>
      <c r="P23" s="18">
        <v>1900</v>
      </c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>
        <f t="shared" si="2"/>
        <v>5</v>
      </c>
      <c r="AC23" s="21">
        <f t="shared" si="3"/>
        <v>1951</v>
      </c>
      <c r="AD23" s="21">
        <f t="shared" si="4"/>
        <v>11706</v>
      </c>
      <c r="AE23" s="36">
        <f t="shared" si="1"/>
        <v>9.5545004276735561</v>
      </c>
    </row>
    <row r="24" spans="1:31" x14ac:dyDescent="0.25">
      <c r="A24" s="13">
        <v>7</v>
      </c>
      <c r="B24" s="14" t="s">
        <v>89</v>
      </c>
      <c r="C24" s="14" t="s">
        <v>90</v>
      </c>
      <c r="D24" s="15" t="s">
        <v>75</v>
      </c>
      <c r="E24" s="16">
        <v>6</v>
      </c>
      <c r="F24" s="16">
        <v>716.67</v>
      </c>
      <c r="G24" s="36"/>
      <c r="H24" s="17"/>
      <c r="I24" s="17"/>
      <c r="J24" s="20">
        <v>1.0379</v>
      </c>
      <c r="K24" s="16">
        <f t="shared" si="0"/>
        <v>743.83179299999995</v>
      </c>
      <c r="L24" s="18">
        <v>1391.6666666666667</v>
      </c>
      <c r="M24" s="18">
        <v>1203.3333333333335</v>
      </c>
      <c r="N24" s="18">
        <v>1062</v>
      </c>
      <c r="O24" s="18">
        <v>1020</v>
      </c>
      <c r="P24" s="18">
        <v>1266.6666666666667</v>
      </c>
      <c r="Q24" s="18">
        <v>1902.5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9">
        <f t="shared" si="2"/>
        <v>7</v>
      </c>
      <c r="AC24" s="21">
        <f t="shared" si="3"/>
        <v>1227.1500000000001</v>
      </c>
      <c r="AD24" s="21">
        <f t="shared" si="4"/>
        <v>7362.9000000000005</v>
      </c>
      <c r="AE24" s="36">
        <f t="shared" si="1"/>
        <v>29.551917783126125</v>
      </c>
    </row>
    <row r="25" spans="1:31" x14ac:dyDescent="0.25">
      <c r="A25" s="13">
        <v>8</v>
      </c>
      <c r="B25" s="14" t="s">
        <v>91</v>
      </c>
      <c r="C25" s="14" t="s">
        <v>92</v>
      </c>
      <c r="D25" s="15" t="s">
        <v>75</v>
      </c>
      <c r="E25" s="16">
        <v>2</v>
      </c>
      <c r="F25" s="16">
        <v>745.83</v>
      </c>
      <c r="G25" s="36"/>
      <c r="H25" s="17"/>
      <c r="I25" s="17"/>
      <c r="J25" s="20">
        <v>1.0379</v>
      </c>
      <c r="K25" s="16">
        <f t="shared" si="0"/>
        <v>774.09695700000009</v>
      </c>
      <c r="L25" s="18">
        <v>1216.6666666666667</v>
      </c>
      <c r="M25" s="18">
        <v>874.16666666666674</v>
      </c>
      <c r="N25" s="18">
        <v>671.25</v>
      </c>
      <c r="O25" s="18">
        <v>810</v>
      </c>
      <c r="P25" s="18">
        <v>950</v>
      </c>
      <c r="Q25" s="18">
        <v>1551.6666666666667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9">
        <f t="shared" si="2"/>
        <v>7</v>
      </c>
      <c r="AC25" s="21">
        <f t="shared" si="3"/>
        <v>978.27</v>
      </c>
      <c r="AD25" s="21">
        <f t="shared" si="4"/>
        <v>1956.54</v>
      </c>
      <c r="AE25" s="36">
        <f t="shared" si="1"/>
        <v>31.27135857795497</v>
      </c>
    </row>
    <row r="26" spans="1:31" x14ac:dyDescent="0.25">
      <c r="A26" s="13">
        <v>9</v>
      </c>
      <c r="B26" s="14" t="s">
        <v>93</v>
      </c>
      <c r="C26" s="14" t="s">
        <v>94</v>
      </c>
      <c r="D26" s="15" t="s">
        <v>75</v>
      </c>
      <c r="E26" s="16">
        <v>2</v>
      </c>
      <c r="F26" s="16"/>
      <c r="G26" s="16"/>
      <c r="H26" s="17"/>
      <c r="I26" s="17"/>
      <c r="J26" s="20">
        <v>1.0379</v>
      </c>
      <c r="K26" s="16" t="str">
        <f t="shared" si="0"/>
        <v/>
      </c>
      <c r="L26" s="18">
        <v>2058.3333333333335</v>
      </c>
      <c r="M26" s="18">
        <v>1315.8333333333335</v>
      </c>
      <c r="N26" s="18">
        <v>1184.25</v>
      </c>
      <c r="O26" s="18">
        <v>1390</v>
      </c>
      <c r="P26" s="18">
        <v>1583.3333333333335</v>
      </c>
      <c r="Q26" s="18">
        <v>1977.5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9">
        <f t="shared" si="2"/>
        <v>6</v>
      </c>
      <c r="AC26" s="21">
        <f t="shared" si="3"/>
        <v>1584.88</v>
      </c>
      <c r="AD26" s="21">
        <f t="shared" si="4"/>
        <v>3169.76</v>
      </c>
      <c r="AE26" s="36">
        <f t="shared" si="1"/>
        <v>22.73531923631986</v>
      </c>
    </row>
    <row r="27" spans="1:31" ht="26.4" x14ac:dyDescent="0.25">
      <c r="A27" s="13">
        <v>10</v>
      </c>
      <c r="B27" s="14" t="s">
        <v>95</v>
      </c>
      <c r="C27" s="14" t="s">
        <v>96</v>
      </c>
      <c r="D27" s="15" t="s">
        <v>75</v>
      </c>
      <c r="E27" s="16">
        <v>12</v>
      </c>
      <c r="F27" s="16"/>
      <c r="G27" s="16"/>
      <c r="H27" s="17"/>
      <c r="I27" s="17"/>
      <c r="J27" s="20">
        <v>1.0379</v>
      </c>
      <c r="K27" s="16" t="str">
        <f t="shared" si="0"/>
        <v/>
      </c>
      <c r="L27" s="18">
        <v>2366.666666666667</v>
      </c>
      <c r="M27" s="18">
        <v>1639.1666666666667</v>
      </c>
      <c r="N27" s="18"/>
      <c r="O27" s="18">
        <v>2270</v>
      </c>
      <c r="P27" s="18">
        <v>2850</v>
      </c>
      <c r="Q27" s="18">
        <v>1977.5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9">
        <f t="shared" si="2"/>
        <v>5</v>
      </c>
      <c r="AC27" s="21">
        <f t="shared" si="3"/>
        <v>2220.67</v>
      </c>
      <c r="AD27" s="21">
        <f t="shared" si="4"/>
        <v>26648.04</v>
      </c>
      <c r="AE27" s="36">
        <f t="shared" si="1"/>
        <v>20.352554825539666</v>
      </c>
    </row>
    <row r="28" spans="1:31" ht="26.4" x14ac:dyDescent="0.25">
      <c r="A28" s="13">
        <v>11</v>
      </c>
      <c r="B28" s="14" t="s">
        <v>97</v>
      </c>
      <c r="C28" s="14" t="s">
        <v>98</v>
      </c>
      <c r="D28" s="15" t="s">
        <v>75</v>
      </c>
      <c r="E28" s="16">
        <v>2</v>
      </c>
      <c r="F28" s="16">
        <v>1180.83</v>
      </c>
      <c r="G28" s="36"/>
      <c r="H28" s="17"/>
      <c r="I28" s="17"/>
      <c r="J28" s="20">
        <v>1.0379</v>
      </c>
      <c r="K28" s="16">
        <f t="shared" si="0"/>
        <v>1225.583457</v>
      </c>
      <c r="L28" s="18">
        <v>3333.3333333333335</v>
      </c>
      <c r="M28" s="18">
        <v>2366.666666666667</v>
      </c>
      <c r="N28" s="18">
        <v>2141.25</v>
      </c>
      <c r="O28" s="18">
        <v>3230</v>
      </c>
      <c r="P28" s="18">
        <v>3641.666666666667</v>
      </c>
      <c r="Q28" s="18">
        <v>2701.666666666667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9">
        <f t="shared" si="2"/>
        <v>7</v>
      </c>
      <c r="AC28" s="21">
        <f t="shared" si="3"/>
        <v>2662.89</v>
      </c>
      <c r="AD28" s="21">
        <f t="shared" si="4"/>
        <v>5325.78</v>
      </c>
      <c r="AE28" s="36">
        <f t="shared" si="1"/>
        <v>31.255449144428347</v>
      </c>
    </row>
    <row r="29" spans="1:31" x14ac:dyDescent="0.25">
      <c r="A29" s="32"/>
      <c r="B29" s="33"/>
      <c r="C29" s="71" t="s">
        <v>5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38"/>
      <c r="O29" s="38"/>
      <c r="P29" s="44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4"/>
      <c r="AD29" s="34">
        <f>SUM(AD18:AD28)</f>
        <v>146669.04999999999</v>
      </c>
      <c r="AE29" s="35"/>
    </row>
    <row r="30" spans="1:31" x14ac:dyDescent="0.25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3"/>
    </row>
    <row r="31" spans="1:31" s="24" customFormat="1" hidden="1" x14ac:dyDescent="0.25">
      <c r="C31" s="24" t="s">
        <v>8</v>
      </c>
    </row>
    <row r="32" spans="1:31" s="24" customFormat="1" hidden="1" x14ac:dyDescent="0.25">
      <c r="C32" s="25" t="s">
        <v>30</v>
      </c>
    </row>
    <row r="33" spans="3:30" s="24" customFormat="1" hidden="1" x14ac:dyDescent="0.25">
      <c r="C33" s="25" t="s">
        <v>31</v>
      </c>
    </row>
    <row r="34" spans="3:30" s="24" customFormat="1" hidden="1" x14ac:dyDescent="0.25">
      <c r="C34" s="25" t="s">
        <v>32</v>
      </c>
    </row>
    <row r="35" spans="3:30" x14ac:dyDescent="0.25">
      <c r="L35" s="26"/>
    </row>
    <row r="36" spans="3:30" s="3" customFormat="1" ht="15.6" x14ac:dyDescent="0.3">
      <c r="C36" s="27" t="s">
        <v>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3:30" s="3" customFormat="1" ht="15.6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3:30" s="3" customFormat="1" ht="15.6" x14ac:dyDescent="0.3">
      <c r="C38" s="41"/>
      <c r="D38" s="28"/>
      <c r="E38" s="28"/>
      <c r="F38" s="59"/>
      <c r="G38" s="59"/>
      <c r="H38" s="59"/>
      <c r="I38" s="59"/>
      <c r="J38" s="59"/>
      <c r="K38" s="29"/>
      <c r="L38" s="59"/>
      <c r="M38" s="59"/>
      <c r="N38" s="59"/>
      <c r="O38" s="39"/>
      <c r="P38" s="43"/>
      <c r="Q38" s="39"/>
      <c r="R38" s="1"/>
      <c r="S38" s="1"/>
      <c r="T38" s="1"/>
      <c r="U38" s="1"/>
      <c r="V38" s="1"/>
      <c r="W38" s="28"/>
      <c r="X38" s="28"/>
      <c r="Y38" s="28"/>
      <c r="Z38" s="28"/>
      <c r="AA38" s="28"/>
      <c r="AB38" s="28"/>
      <c r="AC38" s="28"/>
      <c r="AD38" s="30"/>
    </row>
    <row r="39" spans="3:30" s="3" customFormat="1" ht="15.6" x14ac:dyDescent="0.3">
      <c r="C39" s="40" t="s">
        <v>2</v>
      </c>
      <c r="D39" s="28"/>
      <c r="E39" s="28"/>
      <c r="F39" s="61" t="s">
        <v>73</v>
      </c>
      <c r="G39" s="61"/>
      <c r="H39" s="61"/>
      <c r="I39" s="61"/>
      <c r="J39" s="61"/>
      <c r="K39" s="1"/>
      <c r="L39" s="60" t="s">
        <v>7</v>
      </c>
      <c r="M39" s="60"/>
      <c r="N39" s="60"/>
      <c r="O39" s="39"/>
      <c r="P39" s="43"/>
      <c r="Q39" s="39"/>
      <c r="R39" s="1"/>
      <c r="S39" s="1"/>
      <c r="T39" s="1"/>
      <c r="U39" s="1"/>
      <c r="V39" s="1"/>
      <c r="W39" s="28"/>
      <c r="X39" s="28"/>
      <c r="Y39" s="28"/>
      <c r="Z39" s="28"/>
      <c r="AA39" s="28"/>
      <c r="AB39" s="28"/>
      <c r="AC39" s="28"/>
    </row>
    <row r="40" spans="3:30" x14ac:dyDescent="0.25">
      <c r="C40" s="31"/>
      <c r="W40" s="29"/>
      <c r="X40" s="29"/>
      <c r="Y40" s="29"/>
      <c r="Z40" s="29"/>
      <c r="AA40" s="29"/>
      <c r="AB40" s="29"/>
      <c r="AC40" s="29"/>
    </row>
    <row r="41" spans="3:30" x14ac:dyDescent="0.25">
      <c r="C41" s="27" t="s">
        <v>27</v>
      </c>
      <c r="W41" s="29"/>
      <c r="X41" s="29"/>
      <c r="Y41" s="29"/>
      <c r="Z41" s="29"/>
      <c r="AA41" s="29"/>
      <c r="AB41" s="29"/>
      <c r="AC41" s="29"/>
    </row>
    <row r="42" spans="3:30" x14ac:dyDescent="0.25">
      <c r="W42" s="29"/>
      <c r="X42" s="29"/>
      <c r="Y42" s="29"/>
      <c r="Z42" s="29"/>
      <c r="AA42" s="29"/>
      <c r="AB42" s="29"/>
      <c r="AC42" s="29"/>
    </row>
    <row r="43" spans="3:30" x14ac:dyDescent="0.25">
      <c r="C43" s="41"/>
      <c r="D43" s="28"/>
      <c r="E43" s="28"/>
      <c r="F43" s="59"/>
      <c r="G43" s="59"/>
      <c r="H43" s="59"/>
      <c r="I43" s="59"/>
      <c r="J43" s="59"/>
      <c r="K43" s="29"/>
      <c r="L43" s="59"/>
      <c r="M43" s="59"/>
      <c r="N43" s="59"/>
      <c r="O43" s="39"/>
      <c r="P43" s="43"/>
      <c r="Q43" s="39"/>
      <c r="W43" s="28"/>
      <c r="X43" s="28"/>
      <c r="Y43" s="28"/>
      <c r="Z43" s="28"/>
      <c r="AA43" s="28"/>
      <c r="AB43" s="28"/>
      <c r="AC43" s="28"/>
    </row>
    <row r="44" spans="3:30" x14ac:dyDescent="0.25">
      <c r="C44" s="40" t="s">
        <v>2</v>
      </c>
      <c r="D44" s="28"/>
      <c r="E44" s="28"/>
      <c r="F44" s="61" t="s">
        <v>73</v>
      </c>
      <c r="G44" s="61"/>
      <c r="H44" s="61"/>
      <c r="I44" s="61"/>
      <c r="J44" s="61"/>
      <c r="L44" s="60" t="s">
        <v>7</v>
      </c>
      <c r="M44" s="60"/>
      <c r="N44" s="60"/>
      <c r="O44" s="39"/>
      <c r="P44" s="43"/>
      <c r="Q44" s="39"/>
      <c r="W44" s="28"/>
      <c r="X44" s="28"/>
      <c r="Y44" s="28"/>
      <c r="Z44" s="28"/>
      <c r="AA44" s="28"/>
      <c r="AB44" s="28"/>
      <c r="AC44" s="28"/>
    </row>
    <row r="47" spans="3:30" x14ac:dyDescent="0.25">
      <c r="C47" s="27" t="s">
        <v>67</v>
      </c>
    </row>
    <row r="49" spans="3:31" x14ac:dyDescent="0.25"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</row>
  </sheetData>
  <sheetProtection formatCells="0" formatColumns="0" formatRows="0" insertHyperlinks="0" sort="0" autoFilter="0"/>
  <protectedRanges>
    <protectedRange sqref="L16:AA17" name="Диапазон7"/>
    <protectedRange sqref="D6:AD6" name="Диапазон1"/>
    <protectedRange sqref="D11:AD12" name="Диапазон2"/>
    <protectedRange sqref="G18:I28 A18:E28" name="Диапазон3"/>
    <protectedRange sqref="P18:V28 Y18:AA28" name="Диапазон4"/>
    <protectedRange sqref="C38 F38 L38 L43 C43 F43" name="Диапазон5"/>
    <protectedRange sqref="D32:AD34" name="Диапазон6"/>
    <protectedRange sqref="W1" name="Диапазон8_1"/>
    <protectedRange sqref="C32:C34" name="Диапазон6_1"/>
    <protectedRange sqref="F18:F28" name="Диапазон3_3"/>
    <protectedRange sqref="W18:X28 L18:O28" name="Диапазон4_1"/>
    <protectedRange sqref="D7:AD7" name="Диапазон1_2"/>
  </protectedRanges>
  <autoFilter ref="A17:AE29"/>
  <mergeCells count="38">
    <mergeCell ref="C49:AE49"/>
    <mergeCell ref="L15:Q15"/>
    <mergeCell ref="AE14:AE16"/>
    <mergeCell ref="A14:A16"/>
    <mergeCell ref="C4:AD4"/>
    <mergeCell ref="C29:M29"/>
    <mergeCell ref="D6:AD6"/>
    <mergeCell ref="D10:AD10"/>
    <mergeCell ref="D11:AD11"/>
    <mergeCell ref="D12:AD12"/>
    <mergeCell ref="K14:K16"/>
    <mergeCell ref="G15:G16"/>
    <mergeCell ref="H15:H16"/>
    <mergeCell ref="D7:AD7"/>
    <mergeCell ref="D8:AD8"/>
    <mergeCell ref="C14:C16"/>
    <mergeCell ref="AB14:AB16"/>
    <mergeCell ref="L14:AA14"/>
    <mergeCell ref="W15:AA15"/>
    <mergeCell ref="D9:AD9"/>
    <mergeCell ref="R15:V15"/>
    <mergeCell ref="AD14:AD16"/>
    <mergeCell ref="AC14:AC16"/>
    <mergeCell ref="D14:D16"/>
    <mergeCell ref="E14:E16"/>
    <mergeCell ref="B14:B16"/>
    <mergeCell ref="F14:I14"/>
    <mergeCell ref="I15:I16"/>
    <mergeCell ref="L43:N43"/>
    <mergeCell ref="L44:N44"/>
    <mergeCell ref="F43:J43"/>
    <mergeCell ref="F44:J44"/>
    <mergeCell ref="J14:J16"/>
    <mergeCell ref="F15:F16"/>
    <mergeCell ref="L38:N38"/>
    <mergeCell ref="L39:N39"/>
    <mergeCell ref="F38:J38"/>
    <mergeCell ref="F39:J39"/>
  </mergeCells>
  <phoneticPr fontId="0" type="noConversion"/>
  <dataValidations count="1">
    <dataValidation type="list" allowBlank="1" showInputMessage="1" showErrorMessage="1" sqref="D7:AD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zoomScale="115" zoomScaleNormal="115" workbookViewId="0">
      <selection activeCell="J19" sqref="J19"/>
    </sheetView>
  </sheetViews>
  <sheetFormatPr defaultRowHeight="13.2" x14ac:dyDescent="0.25"/>
  <cols>
    <col min="2" max="2" width="3.109375" customWidth="1"/>
    <col min="3" max="3" width="9.109375" hidden="1" customWidth="1"/>
    <col min="6" max="6" width="13" customWidth="1"/>
    <col min="7" max="7" width="10.33203125" customWidth="1"/>
  </cols>
  <sheetData>
    <row r="1" spans="1:21" ht="12.75" customHeight="1" x14ac:dyDescent="0.25">
      <c r="A1" s="73" t="s">
        <v>103</v>
      </c>
      <c r="B1" s="73"/>
      <c r="C1" s="73"/>
      <c r="D1" s="73" t="s">
        <v>104</v>
      </c>
      <c r="E1" s="73"/>
      <c r="F1" s="80" t="s">
        <v>105</v>
      </c>
      <c r="G1" s="80" t="s">
        <v>106</v>
      </c>
      <c r="H1" s="73" t="s">
        <v>107</v>
      </c>
      <c r="I1" s="73" t="s">
        <v>108</v>
      </c>
      <c r="J1" s="73" t="s">
        <v>109</v>
      </c>
      <c r="K1" s="73" t="s">
        <v>110</v>
      </c>
      <c r="L1" s="73" t="s">
        <v>111</v>
      </c>
      <c r="M1" s="73" t="s">
        <v>112</v>
      </c>
      <c r="N1" s="73" t="s">
        <v>113</v>
      </c>
      <c r="O1" s="73" t="s">
        <v>114</v>
      </c>
      <c r="P1" s="73" t="s">
        <v>115</v>
      </c>
      <c r="Q1" s="73" t="s">
        <v>116</v>
      </c>
      <c r="R1" s="73" t="s">
        <v>117</v>
      </c>
      <c r="S1" s="73" t="s">
        <v>118</v>
      </c>
      <c r="T1" s="75" t="s">
        <v>119</v>
      </c>
      <c r="U1" s="75"/>
    </row>
    <row r="2" spans="1:21" ht="12.75" customHeight="1" x14ac:dyDescent="0.25">
      <c r="A2" s="77"/>
      <c r="B2" s="78"/>
      <c r="C2" s="79"/>
      <c r="D2" s="77"/>
      <c r="E2" s="79"/>
      <c r="F2" s="77"/>
      <c r="G2" s="77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45" t="s">
        <v>120</v>
      </c>
      <c r="U2" s="45" t="s">
        <v>121</v>
      </c>
    </row>
    <row r="3" spans="1:21" ht="11.25" customHeight="1" x14ac:dyDescent="0.25">
      <c r="A3" s="76" t="s">
        <v>122</v>
      </c>
      <c r="B3" s="76"/>
      <c r="C3" s="76"/>
      <c r="D3" s="76" t="s">
        <v>123</v>
      </c>
      <c r="E3" s="76"/>
      <c r="F3" s="46" t="s">
        <v>124</v>
      </c>
      <c r="G3" s="46" t="s">
        <v>97</v>
      </c>
      <c r="H3" s="46" t="s">
        <v>98</v>
      </c>
      <c r="I3" s="46" t="s">
        <v>75</v>
      </c>
      <c r="J3" s="47">
        <v>1180.83</v>
      </c>
      <c r="K3" s="47">
        <v>1180.83</v>
      </c>
      <c r="L3" s="47">
        <v>4723.32</v>
      </c>
      <c r="M3" s="46" t="s">
        <v>125</v>
      </c>
      <c r="N3" s="48">
        <v>4</v>
      </c>
      <c r="O3" s="47">
        <v>1180.83</v>
      </c>
      <c r="P3" s="46" t="s">
        <v>126</v>
      </c>
      <c r="Q3" s="46" t="s">
        <v>127</v>
      </c>
      <c r="R3" s="46" t="s">
        <v>128</v>
      </c>
      <c r="S3" s="46" t="s">
        <v>129</v>
      </c>
      <c r="T3" s="49">
        <v>4723.33</v>
      </c>
      <c r="U3" s="50">
        <v>5668</v>
      </c>
    </row>
    <row r="4" spans="1:21" ht="11.25" customHeight="1" x14ac:dyDescent="0.25">
      <c r="A4" s="76" t="s">
        <v>122</v>
      </c>
      <c r="B4" s="76"/>
      <c r="C4" s="76"/>
      <c r="D4" s="76" t="s">
        <v>123</v>
      </c>
      <c r="E4" s="76"/>
      <c r="F4" s="46" t="s">
        <v>124</v>
      </c>
      <c r="G4" s="46" t="s">
        <v>89</v>
      </c>
      <c r="H4" s="46" t="s">
        <v>90</v>
      </c>
      <c r="I4" s="46" t="s">
        <v>75</v>
      </c>
      <c r="J4" s="51">
        <v>998.75</v>
      </c>
      <c r="K4" s="51">
        <v>716.67</v>
      </c>
      <c r="L4" s="52">
        <v>13982.5</v>
      </c>
      <c r="M4" s="46" t="s">
        <v>130</v>
      </c>
      <c r="N4" s="48">
        <v>14</v>
      </c>
      <c r="O4" s="51">
        <v>716.67</v>
      </c>
      <c r="P4" s="46" t="s">
        <v>126</v>
      </c>
      <c r="Q4" s="46" t="s">
        <v>127</v>
      </c>
      <c r="R4" s="46" t="s">
        <v>128</v>
      </c>
      <c r="S4" s="46" t="s">
        <v>131</v>
      </c>
      <c r="T4" s="49">
        <v>10033.33</v>
      </c>
      <c r="U4" s="50">
        <v>12040</v>
      </c>
    </row>
    <row r="5" spans="1:21" ht="11.25" customHeight="1" x14ac:dyDescent="0.25">
      <c r="A5" s="76" t="s">
        <v>132</v>
      </c>
      <c r="B5" s="76"/>
      <c r="C5" s="76"/>
      <c r="D5" s="76" t="s">
        <v>133</v>
      </c>
      <c r="E5" s="76"/>
      <c r="F5" s="46" t="s">
        <v>134</v>
      </c>
      <c r="G5" s="46" t="s">
        <v>85</v>
      </c>
      <c r="H5" s="46" t="s">
        <v>86</v>
      </c>
      <c r="I5" s="46" t="s">
        <v>75</v>
      </c>
      <c r="J5" s="47">
        <v>1544</v>
      </c>
      <c r="K5" s="47">
        <v>1423.34</v>
      </c>
      <c r="L5" s="53">
        <v>3088</v>
      </c>
      <c r="M5" s="46" t="s">
        <v>135</v>
      </c>
      <c r="N5" s="48">
        <v>2</v>
      </c>
      <c r="O5" s="47">
        <v>1423.34</v>
      </c>
      <c r="P5" s="46" t="s">
        <v>126</v>
      </c>
      <c r="Q5" s="46" t="s">
        <v>127</v>
      </c>
      <c r="R5" s="46" t="s">
        <v>128</v>
      </c>
      <c r="S5" s="46" t="s">
        <v>136</v>
      </c>
      <c r="T5" s="49">
        <v>2846.67</v>
      </c>
      <c r="U5" s="50">
        <v>3416</v>
      </c>
    </row>
    <row r="6" spans="1:21" ht="11.25" customHeight="1" x14ac:dyDescent="0.25">
      <c r="A6" s="76" t="s">
        <v>137</v>
      </c>
      <c r="B6" s="76"/>
      <c r="C6" s="76"/>
      <c r="D6" s="76" t="s">
        <v>133</v>
      </c>
      <c r="E6" s="76"/>
      <c r="F6" s="46" t="s">
        <v>138</v>
      </c>
      <c r="G6" s="46" t="s">
        <v>91</v>
      </c>
      <c r="H6" s="46" t="s">
        <v>92</v>
      </c>
      <c r="I6" s="46" t="s">
        <v>75</v>
      </c>
      <c r="J6" s="51">
        <v>652.5</v>
      </c>
      <c r="K6" s="51">
        <v>572.39</v>
      </c>
      <c r="L6" s="52">
        <v>1957.5</v>
      </c>
      <c r="M6" s="46" t="s">
        <v>139</v>
      </c>
      <c r="N6" s="48">
        <v>3</v>
      </c>
      <c r="O6" s="51">
        <v>572.39</v>
      </c>
      <c r="P6" s="46" t="s">
        <v>140</v>
      </c>
      <c r="Q6" s="46" t="s">
        <v>141</v>
      </c>
      <c r="R6" s="46" t="s">
        <v>142</v>
      </c>
      <c r="S6" s="46" t="s">
        <v>143</v>
      </c>
      <c r="T6" s="49">
        <v>1717.17</v>
      </c>
      <c r="U6" s="54">
        <v>2060.6</v>
      </c>
    </row>
    <row r="7" spans="1:21" ht="11.25" customHeight="1" x14ac:dyDescent="0.25">
      <c r="A7" s="76" t="s">
        <v>137</v>
      </c>
      <c r="B7" s="76"/>
      <c r="C7" s="76"/>
      <c r="D7" s="76" t="s">
        <v>133</v>
      </c>
      <c r="E7" s="76"/>
      <c r="F7" s="46" t="s">
        <v>138</v>
      </c>
      <c r="G7" s="46" t="s">
        <v>95</v>
      </c>
      <c r="H7" s="46" t="s">
        <v>96</v>
      </c>
      <c r="I7" s="46" t="s">
        <v>75</v>
      </c>
      <c r="J7" s="51">
        <v>912.71</v>
      </c>
      <c r="K7" s="51">
        <v>912.71</v>
      </c>
      <c r="L7" s="47">
        <v>1825.42</v>
      </c>
      <c r="M7" s="46" t="s">
        <v>144</v>
      </c>
      <c r="N7" s="48">
        <v>2</v>
      </c>
      <c r="O7" s="51">
        <v>912.71</v>
      </c>
      <c r="P7" s="46" t="s">
        <v>140</v>
      </c>
      <c r="Q7" s="46" t="s">
        <v>141</v>
      </c>
      <c r="R7" s="46" t="s">
        <v>142</v>
      </c>
      <c r="S7" s="46" t="s">
        <v>145</v>
      </c>
      <c r="T7" s="49">
        <v>1825.42</v>
      </c>
      <c r="U7" s="54">
        <v>2190.5</v>
      </c>
    </row>
    <row r="8" spans="1:21" ht="11.25" customHeight="1" x14ac:dyDescent="0.25">
      <c r="A8" s="76" t="s">
        <v>137</v>
      </c>
      <c r="B8" s="76"/>
      <c r="C8" s="76"/>
      <c r="D8" s="76" t="s">
        <v>133</v>
      </c>
      <c r="E8" s="76"/>
      <c r="F8" s="46" t="s">
        <v>138</v>
      </c>
      <c r="G8" s="46" t="s">
        <v>77</v>
      </c>
      <c r="H8" s="46" t="s">
        <v>146</v>
      </c>
      <c r="I8" s="46" t="s">
        <v>75</v>
      </c>
      <c r="J8" s="51">
        <v>307.17</v>
      </c>
      <c r="K8" s="51">
        <v>254.56</v>
      </c>
      <c r="L8" s="47">
        <v>3378.87</v>
      </c>
      <c r="M8" s="46" t="s">
        <v>147</v>
      </c>
      <c r="N8" s="48">
        <v>11</v>
      </c>
      <c r="O8" s="51">
        <v>254.56</v>
      </c>
      <c r="P8" s="46" t="s">
        <v>140</v>
      </c>
      <c r="Q8" s="46" t="s">
        <v>141</v>
      </c>
      <c r="R8" s="46" t="s">
        <v>142</v>
      </c>
      <c r="S8" s="46" t="s">
        <v>148</v>
      </c>
      <c r="T8" s="49">
        <v>2800.16</v>
      </c>
      <c r="U8" s="49">
        <v>3360.19</v>
      </c>
    </row>
    <row r="9" spans="1:21" ht="11.25" customHeight="1" x14ac:dyDescent="0.25">
      <c r="A9" s="76" t="s">
        <v>149</v>
      </c>
      <c r="B9" s="76"/>
      <c r="C9" s="76"/>
      <c r="D9" s="76" t="s">
        <v>123</v>
      </c>
      <c r="E9" s="76"/>
      <c r="F9" s="46" t="s">
        <v>150</v>
      </c>
      <c r="G9" s="46" t="s">
        <v>91</v>
      </c>
      <c r="H9" s="46" t="s">
        <v>92</v>
      </c>
      <c r="I9" s="46" t="s">
        <v>75</v>
      </c>
      <c r="J9" s="51">
        <v>652.5</v>
      </c>
      <c r="K9" s="51">
        <v>572.39</v>
      </c>
      <c r="L9" s="52">
        <v>1957.5</v>
      </c>
      <c r="M9" s="46" t="s">
        <v>151</v>
      </c>
      <c r="N9" s="48">
        <v>3</v>
      </c>
      <c r="O9" s="51">
        <v>745.83</v>
      </c>
      <c r="P9" s="46" t="s">
        <v>126</v>
      </c>
      <c r="Q9" s="46" t="s">
        <v>127</v>
      </c>
      <c r="R9" s="46" t="s">
        <v>128</v>
      </c>
      <c r="S9" s="46" t="s">
        <v>152</v>
      </c>
      <c r="T9" s="49">
        <v>2237.5</v>
      </c>
      <c r="U9" s="50">
        <v>2685</v>
      </c>
    </row>
  </sheetData>
  <autoFilter ref="A2:W9">
    <filterColumn colId="0" showButton="0"/>
    <filterColumn colId="1" showButton="0"/>
    <filterColumn colId="3" showButton="0"/>
  </autoFilter>
  <mergeCells count="31">
    <mergeCell ref="A8:C8"/>
    <mergeCell ref="D8:E8"/>
    <mergeCell ref="A9:C9"/>
    <mergeCell ref="D9:E9"/>
    <mergeCell ref="A6:C6"/>
    <mergeCell ref="D6:E6"/>
    <mergeCell ref="A7:C7"/>
    <mergeCell ref="D7:E7"/>
    <mergeCell ref="A4:C4"/>
    <mergeCell ref="D4:E4"/>
    <mergeCell ref="A5:C5"/>
    <mergeCell ref="D5:E5"/>
    <mergeCell ref="P1:P2"/>
    <mergeCell ref="H1:H2"/>
    <mergeCell ref="I1:I2"/>
    <mergeCell ref="Q1:Q2"/>
    <mergeCell ref="R1:R2"/>
    <mergeCell ref="S1:S2"/>
    <mergeCell ref="T1:U1"/>
    <mergeCell ref="A3:C3"/>
    <mergeCell ref="D3:E3"/>
    <mergeCell ref="J1:J2"/>
    <mergeCell ref="K1:K2"/>
    <mergeCell ref="L1:L2"/>
    <mergeCell ref="M1:M2"/>
    <mergeCell ref="N1:N2"/>
    <mergeCell ref="O1:O2"/>
    <mergeCell ref="A1:C2"/>
    <mergeCell ref="D1:E2"/>
    <mergeCell ref="F1:F2"/>
    <mergeCell ref="G1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</vt:lpstr>
      <vt:lpstr>Лист1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2022-06-24T04:25:31Z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